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45" windowWidth="25215" windowHeight="12495"/>
  </bookViews>
  <sheets>
    <sheet name="Exhibit JP-1" sheetId="5" r:id="rId1"/>
    <sheet name="Data" sheetId="1" r:id="rId2"/>
  </sheets>
  <externalReferences>
    <externalReference r:id="rId3"/>
  </externalReferences>
  <definedNames>
    <definedName name="_xlnm.Print_Area" localSheetId="1">Data!$A$1:$N$15</definedName>
  </definedNames>
  <calcPr calcId="152511"/>
</workbook>
</file>

<file path=xl/calcChain.xml><?xml version="1.0" encoding="utf-8"?>
<calcChain xmlns="http://schemas.openxmlformats.org/spreadsheetml/2006/main">
  <c r="Y20" i="1" l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</calcChain>
</file>

<file path=xl/sharedStrings.xml><?xml version="1.0" encoding="utf-8"?>
<sst xmlns="http://schemas.openxmlformats.org/spreadsheetml/2006/main" count="31" uniqueCount="31">
  <si>
    <t>GAS FORECAST</t>
  </si>
  <si>
    <t>Henry Hub Price - Monthly Forecast - Nominal $/MMBtu</t>
  </si>
  <si>
    <t>Period Begin</t>
  </si>
  <si>
    <t>20 day moving avg of NYMEX futures settlements 1/26/15 - 2/20/15</t>
  </si>
  <si>
    <t>Gas prices are reflected in FCR-24 budget</t>
  </si>
  <si>
    <t>Jan-16</t>
  </si>
  <si>
    <t>Feb-16</t>
  </si>
  <si>
    <t>Mar-16</t>
  </si>
  <si>
    <t>Apr-16</t>
  </si>
  <si>
    <t>May-16</t>
  </si>
  <si>
    <t>Jun-16</t>
  </si>
  <si>
    <t>Jul-16</t>
  </si>
  <si>
    <t>Aug-16</t>
  </si>
  <si>
    <t>Sep-16</t>
  </si>
  <si>
    <t>Oct-16</t>
  </si>
  <si>
    <t>Nov-16</t>
  </si>
  <si>
    <t>Dec-16</t>
  </si>
  <si>
    <t>Jan-17</t>
  </si>
  <si>
    <t>Feb-17</t>
  </si>
  <si>
    <t>Mar-17</t>
  </si>
  <si>
    <t>Apr-17</t>
  </si>
  <si>
    <t>May-17</t>
  </si>
  <si>
    <t>Jun-17</t>
  </si>
  <si>
    <t>Jul-17</t>
  </si>
  <si>
    <t>Aug-17</t>
  </si>
  <si>
    <t>Sep-17</t>
  </si>
  <si>
    <t>Oct-17</t>
  </si>
  <si>
    <t>Nov-17</t>
  </si>
  <si>
    <t>Dec-17</t>
  </si>
  <si>
    <t>20-Day Avg. 10/26/15</t>
  </si>
  <si>
    <r>
      <t>GPC: 2/20/15 -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REDACTED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</si>
</sst>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"/>
    <numFmt numFmtId="165" formatCode="0.0%"/>
    <numFmt numFmtId="166" formatCode="#,##0.000_)"/>
    <numFmt numFmtId="167" formatCode="mmm\ dd\,\ yyyy"/>
    <numFmt numFmtId="168" formatCode="mmm\-yyyy"/>
    <numFmt numFmtId="169" formatCode="yyyy"/>
    <numFmt numFmtId="170" formatCode="&quot;$&quot;#,##0.00"/>
  </numFmts>
  <fonts count="3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hadow/>
      <sz val="8"/>
      <color indexed="16"/>
      <name val="Arial"/>
      <family val="2"/>
    </font>
    <font>
      <shadow/>
      <sz val="8"/>
      <color indexed="1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8"/>
      <color indexed="20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8"/>
      <color indexed="62"/>
      <name val="Arial"/>
      <family val="2"/>
    </font>
    <font>
      <sz val="8"/>
      <color indexed="52"/>
      <name val="Arial"/>
      <family val="2"/>
    </font>
    <font>
      <b/>
      <sz val="12"/>
      <name val="Arial MT"/>
      <family val="2"/>
    </font>
    <font>
      <sz val="8"/>
      <color indexed="60"/>
      <name val="Arial"/>
      <family val="2"/>
    </font>
    <font>
      <b/>
      <sz val="8"/>
      <color indexed="63"/>
      <name val="Arial"/>
      <family val="2"/>
    </font>
    <font>
      <b/>
      <sz val="12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3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166" fontId="8" fillId="14" borderId="1">
      <alignment horizontal="right"/>
      <protection locked="0"/>
    </xf>
    <xf numFmtId="0" fontId="12" fillId="15" borderId="0" applyNumberFormat="0" applyBorder="0" applyAlignment="0" applyProtection="0"/>
    <xf numFmtId="0" fontId="13" fillId="16" borderId="2" applyNumberFormat="0" applyAlignment="0" applyProtection="0"/>
    <xf numFmtId="0" fontId="14" fillId="17" borderId="3" applyNumberFormat="0" applyAlignment="0" applyProtection="0"/>
    <xf numFmtId="44" fontId="2" fillId="0" borderId="0" applyFont="0" applyFill="0" applyBorder="0" applyAlignment="0" applyProtection="0"/>
    <xf numFmtId="22" fontId="2" fillId="0" borderId="0" applyFont="0" applyFill="0" applyBorder="0" applyAlignment="0" applyProtection="0">
      <alignment wrapText="1"/>
    </xf>
    <xf numFmtId="0" fontId="15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2" applyNumberFormat="0" applyAlignment="0" applyProtection="0"/>
    <xf numFmtId="0" fontId="21" fillId="0" borderId="7" applyNumberFormat="0" applyFill="0" applyAlignment="0" applyProtection="0"/>
    <xf numFmtId="166" fontId="9" fillId="14" borderId="1">
      <alignment horizontal="right"/>
      <protection locked="0"/>
    </xf>
    <xf numFmtId="0" fontId="22" fillId="0" borderId="0"/>
    <xf numFmtId="0" fontId="23" fillId="7" borderId="0" applyNumberFormat="0" applyBorder="0" applyAlignment="0" applyProtection="0"/>
    <xf numFmtId="0" fontId="2" fillId="0" borderId="0"/>
    <xf numFmtId="0" fontId="2" fillId="4" borderId="8" applyNumberFormat="0" applyFont="0" applyAlignment="0" applyProtection="0"/>
    <xf numFmtId="0" fontId="24" fillId="16" borderId="9" applyNumberFormat="0" applyAlignment="0" applyProtection="0"/>
    <xf numFmtId="165" fontId="29" fillId="0" borderId="0" applyFont="0" applyFill="0" applyBorder="0" applyAlignment="0" applyProtection="0"/>
    <xf numFmtId="0" fontId="7" fillId="19" borderId="10" applyNumberFormat="0" applyProtection="0">
      <alignment horizontal="center" wrapText="1"/>
    </xf>
    <xf numFmtId="0" fontId="7" fillId="19" borderId="11" applyNumberFormat="0" applyAlignment="0" applyProtection="0">
      <alignment wrapText="1"/>
    </xf>
    <xf numFmtId="0" fontId="2" fillId="20" borderId="0" applyNumberFormat="0" applyBorder="0">
      <alignment horizontal="center" wrapText="1"/>
    </xf>
    <xf numFmtId="0" fontId="2" fillId="20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167" fontId="2" fillId="0" borderId="0" applyFill="0" applyBorder="0" applyAlignment="0" applyProtection="0">
      <alignment wrapText="1"/>
    </xf>
    <xf numFmtId="168" fontId="2" fillId="0" borderId="0" applyFill="0" applyBorder="0" applyAlignment="0" applyProtection="0">
      <alignment wrapText="1"/>
    </xf>
    <xf numFmtId="169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8" fontId="2" fillId="0" borderId="0" applyFill="0" applyBorder="0" applyAlignment="0" applyProtection="0">
      <alignment wrapText="1"/>
    </xf>
    <xf numFmtId="0" fontId="25" fillId="0" borderId="0" applyNumberFormat="0" applyFill="0" applyBorder="0">
      <alignment horizontal="left"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" fillId="0" borderId="0"/>
    <xf numFmtId="9" fontId="3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43" applyAlignment="1">
      <alignment horizontal="centerContinuous"/>
    </xf>
    <xf numFmtId="0" fontId="2" fillId="0" borderId="0" xfId="43" applyFill="1" applyAlignment="1">
      <alignment horizontal="centerContinuous"/>
    </xf>
    <xf numFmtId="0" fontId="3" fillId="0" borderId="0" xfId="43" applyFont="1" applyFill="1"/>
    <xf numFmtId="0" fontId="2" fillId="0" borderId="0" xfId="43" applyFill="1"/>
    <xf numFmtId="0" fontId="3" fillId="0" borderId="0" xfId="43" applyFont="1" applyFill="1" applyAlignment="1">
      <alignment horizontal="left"/>
    </xf>
    <xf numFmtId="0" fontId="5" fillId="0" borderId="0" xfId="43" applyFont="1" applyFill="1"/>
    <xf numFmtId="0" fontId="2" fillId="0" borderId="0" xfId="43"/>
    <xf numFmtId="0" fontId="4" fillId="0" borderId="0" xfId="43" applyFont="1" applyAlignment="1">
      <alignment horizontal="right"/>
    </xf>
    <xf numFmtId="0" fontId="3" fillId="0" borderId="0" xfId="43" applyFont="1" applyAlignment="1">
      <alignment horizontal="left"/>
    </xf>
    <xf numFmtId="0" fontId="6" fillId="21" borderId="0" xfId="1" applyFont="1" applyFill="1"/>
    <xf numFmtId="0" fontId="0" fillId="21" borderId="0" xfId="1" applyFont="1" applyFill="1"/>
    <xf numFmtId="0" fontId="2" fillId="21" borderId="0" xfId="43" applyFill="1" applyAlignment="1">
      <alignment horizontal="centerContinuous"/>
    </xf>
    <xf numFmtId="37" fontId="0" fillId="0" borderId="0" xfId="1" applyNumberFormat="1" applyFont="1"/>
    <xf numFmtId="0" fontId="0" fillId="0" borderId="0" xfId="1" applyFont="1" applyFill="1"/>
    <xf numFmtId="0" fontId="4" fillId="0" borderId="0" xfId="43" applyFont="1" applyAlignment="1">
      <alignment horizontal="center"/>
    </xf>
    <xf numFmtId="0" fontId="3" fillId="0" borderId="0" xfId="43" applyFont="1" applyFill="1" applyAlignment="1">
      <alignment horizontal="center"/>
    </xf>
    <xf numFmtId="170" fontId="0" fillId="0" borderId="0" xfId="30" applyNumberFormat="1" applyFont="1" applyFill="1"/>
    <xf numFmtId="170" fontId="0" fillId="0" borderId="0" xfId="0" applyNumberFormat="1"/>
    <xf numFmtId="164" fontId="3" fillId="0" borderId="0" xfId="43" quotePrefix="1" applyNumberFormat="1" applyFont="1" applyAlignment="1"/>
    <xf numFmtId="0" fontId="4" fillId="0" borderId="0" xfId="43" applyFont="1" applyAlignment="1">
      <alignment horizontal="center"/>
    </xf>
    <xf numFmtId="0" fontId="3" fillId="0" borderId="0" xfId="0" applyFont="1" applyFill="1" applyAlignment="1">
      <alignment horizontal="right" vertical="top"/>
    </xf>
    <xf numFmtId="14" fontId="2" fillId="0" borderId="0" xfId="0" applyNumberFormat="1" applyFont="1" applyFill="1"/>
    <xf numFmtId="170" fontId="0" fillId="0" borderId="0" xfId="0" applyNumberFormat="1" applyFill="1"/>
    <xf numFmtId="170" fontId="3" fillId="0" borderId="13" xfId="0" applyNumberFormat="1" applyFont="1" applyFill="1" applyBorder="1"/>
    <xf numFmtId="17" fontId="3" fillId="0" borderId="0" xfId="0" applyNumberFormat="1" applyFont="1" applyAlignment="1">
      <alignment horizontal="center"/>
    </xf>
    <xf numFmtId="14" fontId="3" fillId="0" borderId="0" xfId="43" applyNumberFormat="1" applyFont="1" applyFill="1" applyAlignment="1">
      <alignment horizontal="center"/>
    </xf>
    <xf numFmtId="0" fontId="1" fillId="0" borderId="0" xfId="0" applyFont="1"/>
    <xf numFmtId="9" fontId="0" fillId="0" borderId="0" xfId="67" applyFont="1"/>
    <xf numFmtId="0" fontId="4" fillId="0" borderId="0" xfId="43" quotePrefix="1" applyFont="1" applyAlignment="1">
      <alignment horizontal="center"/>
    </xf>
    <xf numFmtId="0" fontId="4" fillId="0" borderId="0" xfId="43" applyFont="1" applyAlignment="1">
      <alignment horizontal="center"/>
    </xf>
    <xf numFmtId="0" fontId="4" fillId="0" borderId="0" xfId="43" quotePrefix="1" applyFont="1" applyBorder="1" applyAlignment="1">
      <alignment horizontal="center"/>
    </xf>
    <xf numFmtId="0" fontId="4" fillId="0" borderId="0" xfId="43" applyFont="1" applyBorder="1" applyAlignment="1">
      <alignment horizontal="center"/>
    </xf>
  </cellXfs>
  <cellStyles count="68">
    <cellStyle name="_x0013_" xfId="1"/>
    <cellStyle name="_x0013_ 2" xfId="66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AvgPrice" xfId="26"/>
    <cellStyle name="Bad" xfId="27" builtinId="27" customBuiltin="1"/>
    <cellStyle name="Calculation" xfId="28" builtinId="22" customBuiltin="1"/>
    <cellStyle name="Check Cell" xfId="29" builtinId="23" customBuiltin="1"/>
    <cellStyle name="Currency" xfId="30" builtinId="4"/>
    <cellStyle name="DateTime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LoHiPrice" xfId="40"/>
    <cellStyle name="marginal" xfId="41"/>
    <cellStyle name="Neutral" xfId="42" builtinId="28" customBuiltin="1"/>
    <cellStyle name="Normal" xfId="0" builtinId="0"/>
    <cellStyle name="Normal 2" xfId="65"/>
    <cellStyle name="Normal_2002 Gas Forecast" xfId="43"/>
    <cellStyle name="Note" xfId="44" builtinId="10" customBuiltin="1"/>
    <cellStyle name="Output" xfId="45" builtinId="21" customBuiltin="1"/>
    <cellStyle name="Percent" xfId="67" builtinId="5"/>
    <cellStyle name="Percent [1]" xfId="46"/>
    <cellStyle name="Style 21" xfId="47"/>
    <cellStyle name="Style 22" xfId="48"/>
    <cellStyle name="Style 23" xfId="49"/>
    <cellStyle name="Style 24" xfId="50"/>
    <cellStyle name="Style 25" xfId="51"/>
    <cellStyle name="Style 26" xfId="52"/>
    <cellStyle name="Style 27" xfId="53"/>
    <cellStyle name="Style 28" xfId="54"/>
    <cellStyle name="Style 29" xfId="55"/>
    <cellStyle name="Style 30" xfId="56"/>
    <cellStyle name="Style 31" xfId="57"/>
    <cellStyle name="Style 32" xfId="58"/>
    <cellStyle name="Style 33" xfId="59"/>
    <cellStyle name="Style 34" xfId="60"/>
    <cellStyle name="Style 35" xfId="61"/>
    <cellStyle name="Title" xfId="62" builtinId="15" customBuiltin="1"/>
    <cellStyle name="Total" xfId="63" builtinId="25" customBuiltin="1"/>
    <cellStyle name="Warning Text" xfId="6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>
                <a:latin typeface="Arial" pitchFamily="34" charset="0"/>
                <a:cs typeface="Arial" pitchFamily="34" charset="0"/>
              </a:rPr>
              <a:t>GEORGIA POWER COMPANY</a:t>
            </a:r>
          </a:p>
          <a:p>
            <a:pPr>
              <a:defRPr/>
            </a:pPr>
            <a:r>
              <a:rPr lang="en-US" sz="1400">
                <a:latin typeface="Arial" pitchFamily="34" charset="0"/>
                <a:cs typeface="Arial" pitchFamily="34" charset="0"/>
              </a:rPr>
              <a:t>FCR-24 Rate Case
</a:t>
            </a:r>
            <a:r>
              <a:rPr lang="en-US" sz="1400" u="sng">
                <a:latin typeface="Arial" pitchFamily="34" charset="0"/>
                <a:cs typeface="Arial" pitchFamily="34" charset="0"/>
              </a:rPr>
              <a:t>NYMEX Henry Hub Gas Futures </a:t>
            </a:r>
            <a:endParaRPr lang="en-US" sz="14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32521121719629631"/>
          <c:y val="1.233299075025692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2865680251507017E-2"/>
          <c:y val="0.1715485564304462"/>
          <c:w val="0.92101710363127687"/>
          <c:h val="0.72470440407547487"/>
        </c:manualLayout>
      </c:layout>
      <c:lineChart>
        <c:grouping val="standard"/>
        <c:varyColors val="0"/>
        <c:ser>
          <c:idx val="0"/>
          <c:order val="0"/>
          <c:tx>
            <c:strRef>
              <c:f>Data!$A$13</c:f>
              <c:strCache>
                <c:ptCount val="1"/>
                <c:pt idx="0">
                  <c:v>GPC: 2/20/15 - REDACTED</c:v>
                </c:pt>
              </c:strCache>
            </c:strRef>
          </c:tx>
          <c:spPr>
            <a:ln w="34925">
              <a:solidFill>
                <a:srgbClr val="FF0000"/>
              </a:solidFill>
              <a:prstDash val="dash"/>
              <a:headEnd w="sm" len="sm"/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7"/>
            <c:bubble3D val="0"/>
            <c:spPr>
              <a:ln w="15875">
                <a:solidFill>
                  <a:srgbClr val="FF0000"/>
                </a:solidFill>
                <a:prstDash val="dash"/>
                <a:headEnd w="sm" len="sm"/>
              </a:ln>
            </c:spPr>
          </c:dPt>
          <c:cat>
            <c:strRef>
              <c:f>Data!$B$12:$Y$12</c:f>
              <c:strCache>
                <c:ptCount val="24"/>
                <c:pt idx="0">
                  <c:v>Jan-16</c:v>
                </c:pt>
                <c:pt idx="1">
                  <c:v>Feb-16</c:v>
                </c:pt>
                <c:pt idx="2">
                  <c:v>Mar-16</c:v>
                </c:pt>
                <c:pt idx="3">
                  <c:v>Apr-16</c:v>
                </c:pt>
                <c:pt idx="4">
                  <c:v>May-16</c:v>
                </c:pt>
                <c:pt idx="5">
                  <c:v>Jun-16</c:v>
                </c:pt>
                <c:pt idx="6">
                  <c:v>Jul-16</c:v>
                </c:pt>
                <c:pt idx="7">
                  <c:v>Aug-16</c:v>
                </c:pt>
                <c:pt idx="8">
                  <c:v>Sep-16</c:v>
                </c:pt>
                <c:pt idx="9">
                  <c:v>Oct-16</c:v>
                </c:pt>
                <c:pt idx="10">
                  <c:v>Nov-16</c:v>
                </c:pt>
                <c:pt idx="11">
                  <c:v>Dec-16</c:v>
                </c:pt>
                <c:pt idx="12">
                  <c:v>Jan-17</c:v>
                </c:pt>
                <c:pt idx="13">
                  <c:v>Feb-17</c:v>
                </c:pt>
                <c:pt idx="14">
                  <c:v>Mar-17</c:v>
                </c:pt>
                <c:pt idx="15">
                  <c:v>Apr-17</c:v>
                </c:pt>
                <c:pt idx="16">
                  <c:v>May-17</c:v>
                </c:pt>
                <c:pt idx="17">
                  <c:v>Jun-17</c:v>
                </c:pt>
                <c:pt idx="18">
                  <c:v>Jul-17</c:v>
                </c:pt>
                <c:pt idx="19">
                  <c:v>Aug-17</c:v>
                </c:pt>
                <c:pt idx="20">
                  <c:v>Sep-17</c:v>
                </c:pt>
                <c:pt idx="21">
                  <c:v>Oct-17</c:v>
                </c:pt>
                <c:pt idx="22">
                  <c:v>Nov-17</c:v>
                </c:pt>
                <c:pt idx="23">
                  <c:v>Dec-17</c:v>
                </c:pt>
              </c:strCache>
            </c:strRef>
          </c:cat>
          <c:val>
            <c:numRef>
              <c:f>Data!$B$13:$Y$13</c:f>
              <c:numCache>
                <c:formatCode>"$"#,##0.00</c:formatCode>
                <c:ptCount val="24"/>
              </c:numCache>
            </c:numRef>
          </c:val>
          <c:smooth val="0"/>
        </c:ser>
        <c:ser>
          <c:idx val="2"/>
          <c:order val="2"/>
          <c:tx>
            <c:strRef>
              <c:f>Data!$A$20</c:f>
              <c:strCache>
                <c:ptCount val="1"/>
                <c:pt idx="0">
                  <c:v>20-Day Avg. 10/26/15</c:v>
                </c:pt>
              </c:strCache>
            </c:strRef>
          </c:tx>
          <c:spPr>
            <a:ln>
              <a:solidFill>
                <a:srgbClr val="0033CC"/>
              </a:solidFill>
            </a:ln>
          </c:spPr>
          <c:marker>
            <c:spPr>
              <a:solidFill>
                <a:srgbClr val="0033CC"/>
              </a:solidFill>
              <a:ln>
                <a:solidFill>
                  <a:srgbClr val="0033CC"/>
                </a:solidFill>
              </a:ln>
            </c:spPr>
          </c:marker>
          <c:val>
            <c:numRef>
              <c:f>Data!$B$20:$Y$20</c:f>
              <c:numCache>
                <c:formatCode>"$"#,##0.00</c:formatCode>
                <c:ptCount val="24"/>
                <c:pt idx="0">
                  <c:v>2.7949500000000005</c:v>
                </c:pt>
                <c:pt idx="1">
                  <c:v>2.8050000000000002</c:v>
                </c:pt>
                <c:pt idx="2">
                  <c:v>2.7779000000000003</c:v>
                </c:pt>
                <c:pt idx="3">
                  <c:v>2.6624000000000003</c:v>
                </c:pt>
                <c:pt idx="4">
                  <c:v>2.6755499999999994</c:v>
                </c:pt>
                <c:pt idx="5">
                  <c:v>2.7129500000000002</c:v>
                </c:pt>
                <c:pt idx="6">
                  <c:v>2.7534000000000001</c:v>
                </c:pt>
                <c:pt idx="7">
                  <c:v>2.7648499999999996</c:v>
                </c:pt>
                <c:pt idx="8">
                  <c:v>2.7603999999999997</c:v>
                </c:pt>
                <c:pt idx="9">
                  <c:v>2.7865500000000005</c:v>
                </c:pt>
                <c:pt idx="10">
                  <c:v>2.8714999999999997</c:v>
                </c:pt>
                <c:pt idx="11">
                  <c:v>3.0333000000000001</c:v>
                </c:pt>
                <c:pt idx="12">
                  <c:v>3.1344000000000003</c:v>
                </c:pt>
                <c:pt idx="13">
                  <c:v>3.1290500000000003</c:v>
                </c:pt>
                <c:pt idx="14">
                  <c:v>3.0718500000000004</c:v>
                </c:pt>
                <c:pt idx="15">
                  <c:v>2.8521000000000005</c:v>
                </c:pt>
                <c:pt idx="16">
                  <c:v>2.8445</c:v>
                </c:pt>
                <c:pt idx="17">
                  <c:v>2.87995</c:v>
                </c:pt>
                <c:pt idx="18">
                  <c:v>2.91825</c:v>
                </c:pt>
                <c:pt idx="19">
                  <c:v>2.9332500000000001</c:v>
                </c:pt>
                <c:pt idx="20">
                  <c:v>2.9265499999999998</c:v>
                </c:pt>
                <c:pt idx="21">
                  <c:v>2.9527000000000005</c:v>
                </c:pt>
                <c:pt idx="22">
                  <c:v>3.0287500000000001</c:v>
                </c:pt>
                <c:pt idx="23">
                  <c:v>3.1839500000000003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663280"/>
        <c:axId val="706071056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Data!$A$14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>
                    <a:solidFill>
                      <a:srgbClr val="0033CC"/>
                    </a:solidFill>
                  </a:ln>
                </c:spPr>
                <c:marker>
                  <c:spPr>
                    <a:solidFill>
                      <a:srgbClr val="0033CC"/>
                    </a:solidFill>
                    <a:ln>
                      <a:solidFill>
                        <a:srgbClr val="0033CC"/>
                      </a:solidFill>
                    </a:ln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Data!$B$12:$Y$12</c15:sqref>
                        </c15:formulaRef>
                      </c:ext>
                    </c:extLst>
                    <c:strCache>
                      <c:ptCount val="24"/>
                      <c:pt idx="0">
                        <c:v>Jan-16</c:v>
                      </c:pt>
                      <c:pt idx="1">
                        <c:v>Feb-16</c:v>
                      </c:pt>
                      <c:pt idx="2">
                        <c:v>Mar-16</c:v>
                      </c:pt>
                      <c:pt idx="3">
                        <c:v>Apr-16</c:v>
                      </c:pt>
                      <c:pt idx="4">
                        <c:v>May-16</c:v>
                      </c:pt>
                      <c:pt idx="5">
                        <c:v>Jun-16</c:v>
                      </c:pt>
                      <c:pt idx="6">
                        <c:v>Jul-16</c:v>
                      </c:pt>
                      <c:pt idx="7">
                        <c:v>Aug-16</c:v>
                      </c:pt>
                      <c:pt idx="8">
                        <c:v>Sep-16</c:v>
                      </c:pt>
                      <c:pt idx="9">
                        <c:v>Oct-16</c:v>
                      </c:pt>
                      <c:pt idx="10">
                        <c:v>Nov-16</c:v>
                      </c:pt>
                      <c:pt idx="11">
                        <c:v>Dec-16</c:v>
                      </c:pt>
                      <c:pt idx="12">
                        <c:v>Jan-17</c:v>
                      </c:pt>
                      <c:pt idx="13">
                        <c:v>Feb-17</c:v>
                      </c:pt>
                      <c:pt idx="14">
                        <c:v>Mar-17</c:v>
                      </c:pt>
                      <c:pt idx="15">
                        <c:v>Apr-17</c:v>
                      </c:pt>
                      <c:pt idx="16">
                        <c:v>May-17</c:v>
                      </c:pt>
                      <c:pt idx="17">
                        <c:v>Jun-17</c:v>
                      </c:pt>
                      <c:pt idx="18">
                        <c:v>Jul-17</c:v>
                      </c:pt>
                      <c:pt idx="19">
                        <c:v>Aug-17</c:v>
                      </c:pt>
                      <c:pt idx="20">
                        <c:v>Sep-17</c:v>
                      </c:pt>
                      <c:pt idx="21">
                        <c:v>Oct-17</c:v>
                      </c:pt>
                      <c:pt idx="22">
                        <c:v>Nov-17</c:v>
                      </c:pt>
                      <c:pt idx="23">
                        <c:v>Dec-17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Data!$B$14:$Y$14</c15:sqref>
                        </c15:formulaRef>
                      </c:ext>
                    </c:extLst>
                    <c:numCache>
                      <c:formatCode>"$"#,##0.00</c:formatCode>
                      <c:ptCount val="24"/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607663280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706071056"/>
        <c:crosses val="autoZero"/>
        <c:auto val="1"/>
        <c:lblAlgn val="ctr"/>
        <c:lblOffset val="100"/>
        <c:noMultiLvlLbl val="0"/>
      </c:catAx>
      <c:valAx>
        <c:axId val="706071056"/>
        <c:scaling>
          <c:orientation val="minMax"/>
          <c:max val="4"/>
          <c:min val="2"/>
        </c:scaling>
        <c:delete val="0"/>
        <c:axPos val="l"/>
        <c:majorGridlines/>
        <c:minorGridlines/>
        <c:numFmt formatCode="&quot;$&quot;#,##0.00_);\(&quot;$&quot;#,##0.00\)" sourceLinked="0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607663280"/>
        <c:crosses val="autoZero"/>
        <c:crossBetween val="between"/>
      </c:valAx>
      <c:spPr>
        <a:ln cmpd="sng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660444894335521"/>
          <c:y val="0.68847891491495461"/>
          <c:w val="0.277758104262257"/>
          <c:h val="0.14418667388344053"/>
        </c:manualLayout>
      </c:layout>
      <c:overlay val="1"/>
      <c:spPr>
        <a:solidFill>
          <a:schemeClr val="bg1"/>
        </a:solidFill>
        <a:ln w="25400" cap="rnd">
          <a:solidFill>
            <a:schemeClr val="tx1"/>
          </a:solidFill>
        </a:ln>
      </c:spPr>
      <c:txPr>
        <a:bodyPr/>
        <a:lstStyle/>
        <a:p>
          <a:pPr>
            <a:defRPr sz="1200" b="1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1"/>
      </a:solidFill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5" right="0.5" top="1" bottom="1" header="0.5" footer="0.5"/>
  <pageSetup orientation="landscape" r:id="rId1"/>
  <headerFooter scaleWithDoc="0" alignWithMargins="0">
    <oddHeader>&amp;L&amp;"Arial,Bold"&amp;11Public Disclosure&amp;R&amp;"Arial,Bold"&amp;11&amp;A</oddHeader>
    <oddFooter>&amp;L&amp;"Arial,Bold"Source: MFRP-6.4 and SNL Financial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0392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-ALL%20PROJECTS\140103\FCR%20Filings\39638\Workpapers\SNL%20NG%20Futur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SNL Forward Curve Henry Hub"/>
      <sheetName val="SNL Forward WAHA Differential"/>
      <sheetName val="SNL Forward  WAHA Full Value"/>
      <sheetName val="Sheet1"/>
    </sheetNames>
    <sheetDataSet>
      <sheetData sheetId="0"/>
      <sheetData sheetId="1">
        <row r="57">
          <cell r="J57">
            <v>2.7949500000000005</v>
          </cell>
          <cell r="K57">
            <v>2.8050000000000002</v>
          </cell>
          <cell r="L57">
            <v>2.7779000000000003</v>
          </cell>
          <cell r="M57">
            <v>2.6624000000000003</v>
          </cell>
          <cell r="N57">
            <v>2.6755499999999994</v>
          </cell>
          <cell r="O57">
            <v>2.7129500000000002</v>
          </cell>
          <cell r="P57">
            <v>2.7534000000000001</v>
          </cell>
          <cell r="Q57">
            <v>2.7648499999999996</v>
          </cell>
          <cell r="R57">
            <v>2.7603999999999997</v>
          </cell>
          <cell r="S57">
            <v>2.7865500000000005</v>
          </cell>
          <cell r="T57">
            <v>2.8714999999999997</v>
          </cell>
          <cell r="U57">
            <v>3.0333000000000001</v>
          </cell>
          <cell r="V57">
            <v>3.1344000000000003</v>
          </cell>
          <cell r="W57">
            <v>3.1290500000000003</v>
          </cell>
          <cell r="X57">
            <v>3.0718500000000004</v>
          </cell>
          <cell r="Y57">
            <v>2.8521000000000005</v>
          </cell>
          <cell r="Z57">
            <v>2.8445</v>
          </cell>
          <cell r="AA57">
            <v>2.87995</v>
          </cell>
          <cell r="AB57">
            <v>2.91825</v>
          </cell>
          <cell r="AC57">
            <v>2.9332500000000001</v>
          </cell>
          <cell r="AD57">
            <v>2.9265499999999998</v>
          </cell>
          <cell r="AE57">
            <v>2.9527000000000005</v>
          </cell>
          <cell r="AF57">
            <v>3.0287500000000001</v>
          </cell>
          <cell r="AG57">
            <v>3.1839500000000003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zoomScaleNormal="100" zoomScaleSheetLayoutView="90" workbookViewId="0">
      <selection activeCell="B20" sqref="B20"/>
    </sheetView>
  </sheetViews>
  <sheetFormatPr defaultRowHeight="12.75"/>
  <cols>
    <col min="1" max="1" width="19" customWidth="1"/>
  </cols>
  <sheetData>
    <row r="1" spans="1:25" ht="18">
      <c r="A1" s="10" t="s">
        <v>0</v>
      </c>
      <c r="B1" s="11"/>
      <c r="C1" s="11"/>
      <c r="D1" s="12"/>
      <c r="E1" s="12"/>
      <c r="F1" s="12"/>
      <c r="G1" s="1"/>
      <c r="H1" s="1"/>
      <c r="I1" s="1"/>
      <c r="J1" s="1"/>
      <c r="K1" s="1"/>
      <c r="L1" s="1"/>
      <c r="M1" s="1"/>
    </row>
    <row r="2" spans="1:25">
      <c r="D2" s="2"/>
      <c r="E2" s="2"/>
      <c r="F2" s="2"/>
      <c r="G2" s="2"/>
      <c r="H2" s="2"/>
      <c r="I2" s="2"/>
      <c r="J2" s="2"/>
      <c r="K2" s="2"/>
      <c r="L2" s="2"/>
      <c r="M2" s="2"/>
    </row>
    <row r="5" spans="1:25">
      <c r="A5" s="19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5">
      <c r="A6" s="9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5">
      <c r="A7" s="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5">
      <c r="A8" s="5"/>
      <c r="B8" s="4"/>
      <c r="C8" s="4"/>
      <c r="D8" s="4"/>
      <c r="E8" s="4"/>
      <c r="F8" s="4"/>
      <c r="G8" s="4"/>
      <c r="H8" s="3"/>
      <c r="I8" s="3"/>
      <c r="J8" s="6"/>
      <c r="K8" s="4"/>
      <c r="L8" s="4"/>
      <c r="M8" s="4"/>
      <c r="N8" s="4"/>
    </row>
    <row r="9" spans="1:25">
      <c r="A9" s="29" t="s">
        <v>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25">
      <c r="A10" s="15"/>
      <c r="B10" s="31"/>
      <c r="C10" s="31"/>
      <c r="D10" s="31"/>
      <c r="E10" s="31"/>
      <c r="F10" s="31"/>
      <c r="G10" s="31"/>
      <c r="H10" s="31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1"/>
      <c r="U10" s="31"/>
      <c r="V10" s="31"/>
      <c r="W10" s="31"/>
      <c r="X10" s="31"/>
      <c r="Y10" s="31"/>
    </row>
    <row r="11" spans="1:25">
      <c r="A11" s="20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>
      <c r="A12" s="7"/>
      <c r="B12" s="25" t="s">
        <v>5</v>
      </c>
      <c r="C12" s="25" t="s">
        <v>6</v>
      </c>
      <c r="D12" s="25" t="s">
        <v>7</v>
      </c>
      <c r="E12" s="25" t="s">
        <v>8</v>
      </c>
      <c r="F12" s="25" t="s">
        <v>9</v>
      </c>
      <c r="G12" s="25" t="s">
        <v>10</v>
      </c>
      <c r="H12" s="25" t="s">
        <v>11</v>
      </c>
      <c r="I12" s="25" t="s">
        <v>12</v>
      </c>
      <c r="J12" s="25" t="s">
        <v>13</v>
      </c>
      <c r="K12" s="25" t="s">
        <v>14</v>
      </c>
      <c r="L12" s="25" t="s">
        <v>15</v>
      </c>
      <c r="M12" s="25" t="s">
        <v>16</v>
      </c>
      <c r="N12" s="25" t="s">
        <v>17</v>
      </c>
      <c r="O12" s="25" t="s">
        <v>18</v>
      </c>
      <c r="P12" s="25" t="s">
        <v>19</v>
      </c>
      <c r="Q12" s="25" t="s">
        <v>20</v>
      </c>
      <c r="R12" s="25" t="s">
        <v>21</v>
      </c>
      <c r="S12" s="25" t="s">
        <v>22</v>
      </c>
      <c r="T12" s="25" t="s">
        <v>23</v>
      </c>
      <c r="U12" s="25" t="s">
        <v>24</v>
      </c>
      <c r="V12" s="25" t="s">
        <v>25</v>
      </c>
      <c r="W12" s="25" t="s">
        <v>26</v>
      </c>
      <c r="X12" s="25" t="s">
        <v>27</v>
      </c>
      <c r="Y12" s="25" t="s">
        <v>28</v>
      </c>
    </row>
    <row r="13" spans="1:25" s="14" customFormat="1">
      <c r="A13" s="5" t="s">
        <v>30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>
      <c r="A14" s="2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>
      <c r="A15" s="16"/>
      <c r="B15" s="24"/>
      <c r="C15" s="23"/>
      <c r="D15" s="23"/>
      <c r="E15" s="23"/>
      <c r="F15" s="23"/>
      <c r="G15" s="23"/>
    </row>
    <row r="16" spans="1:25">
      <c r="B16" s="24"/>
    </row>
    <row r="18" spans="1:25">
      <c r="B18" s="13"/>
      <c r="C18" s="13"/>
      <c r="D18" s="13"/>
      <c r="E18" s="13"/>
      <c r="F18" s="13"/>
      <c r="G18" s="13"/>
    </row>
    <row r="19" spans="1:25">
      <c r="A19" s="21" t="s">
        <v>2</v>
      </c>
      <c r="B19" s="22">
        <v>42370</v>
      </c>
      <c r="C19" s="22">
        <v>42401</v>
      </c>
      <c r="D19" s="22">
        <v>42430</v>
      </c>
      <c r="E19" s="22">
        <v>42461</v>
      </c>
      <c r="F19" s="22">
        <v>42491</v>
      </c>
      <c r="G19" s="22">
        <v>42522</v>
      </c>
      <c r="H19" s="22">
        <v>42552</v>
      </c>
      <c r="I19" s="22">
        <v>42583</v>
      </c>
      <c r="J19" s="22">
        <v>42614</v>
      </c>
      <c r="K19" s="22">
        <v>42644</v>
      </c>
      <c r="L19" s="22">
        <v>42675</v>
      </c>
      <c r="M19" s="22">
        <v>42705</v>
      </c>
      <c r="N19" s="22">
        <v>42736</v>
      </c>
      <c r="O19" s="22">
        <v>42767</v>
      </c>
      <c r="P19" s="22">
        <v>42795</v>
      </c>
      <c r="Q19" s="22">
        <v>42826</v>
      </c>
      <c r="R19" s="22">
        <v>42856</v>
      </c>
      <c r="S19" s="22">
        <v>42887</v>
      </c>
      <c r="T19" s="22">
        <v>42917</v>
      </c>
      <c r="U19" s="22">
        <v>42948</v>
      </c>
      <c r="V19" s="22">
        <v>42979</v>
      </c>
      <c r="W19" s="22">
        <v>43009</v>
      </c>
      <c r="X19" s="22">
        <v>43040</v>
      </c>
      <c r="Y19" s="22">
        <v>43070</v>
      </c>
    </row>
    <row r="20" spans="1:25">
      <c r="A20" s="27" t="s">
        <v>29</v>
      </c>
      <c r="B20" s="17">
        <f>'[1]SNL Forward Curve Henry Hub'!J57</f>
        <v>2.7949500000000005</v>
      </c>
      <c r="C20" s="17">
        <f>'[1]SNL Forward Curve Henry Hub'!K57</f>
        <v>2.8050000000000002</v>
      </c>
      <c r="D20" s="17">
        <f>'[1]SNL Forward Curve Henry Hub'!L57</f>
        <v>2.7779000000000003</v>
      </c>
      <c r="E20" s="17">
        <f>'[1]SNL Forward Curve Henry Hub'!M57</f>
        <v>2.6624000000000003</v>
      </c>
      <c r="F20" s="17">
        <f>'[1]SNL Forward Curve Henry Hub'!N57</f>
        <v>2.6755499999999994</v>
      </c>
      <c r="G20" s="17">
        <f>'[1]SNL Forward Curve Henry Hub'!O57</f>
        <v>2.7129500000000002</v>
      </c>
      <c r="H20" s="17">
        <f>'[1]SNL Forward Curve Henry Hub'!P57</f>
        <v>2.7534000000000001</v>
      </c>
      <c r="I20" s="17">
        <f>'[1]SNL Forward Curve Henry Hub'!Q57</f>
        <v>2.7648499999999996</v>
      </c>
      <c r="J20" s="17">
        <f>'[1]SNL Forward Curve Henry Hub'!R57</f>
        <v>2.7603999999999997</v>
      </c>
      <c r="K20" s="17">
        <f>'[1]SNL Forward Curve Henry Hub'!S57</f>
        <v>2.7865500000000005</v>
      </c>
      <c r="L20" s="17">
        <f>'[1]SNL Forward Curve Henry Hub'!T57</f>
        <v>2.8714999999999997</v>
      </c>
      <c r="M20" s="17">
        <f>'[1]SNL Forward Curve Henry Hub'!U57</f>
        <v>3.0333000000000001</v>
      </c>
      <c r="N20" s="17">
        <f>'[1]SNL Forward Curve Henry Hub'!V57</f>
        <v>3.1344000000000003</v>
      </c>
      <c r="O20" s="17">
        <f>'[1]SNL Forward Curve Henry Hub'!W57</f>
        <v>3.1290500000000003</v>
      </c>
      <c r="P20" s="17">
        <f>'[1]SNL Forward Curve Henry Hub'!X57</f>
        <v>3.0718500000000004</v>
      </c>
      <c r="Q20" s="17">
        <f>'[1]SNL Forward Curve Henry Hub'!Y57</f>
        <v>2.8521000000000005</v>
      </c>
      <c r="R20" s="17">
        <f>'[1]SNL Forward Curve Henry Hub'!Z57</f>
        <v>2.8445</v>
      </c>
      <c r="S20" s="17">
        <f>'[1]SNL Forward Curve Henry Hub'!AA57</f>
        <v>2.87995</v>
      </c>
      <c r="T20" s="17">
        <f>'[1]SNL Forward Curve Henry Hub'!AB57</f>
        <v>2.91825</v>
      </c>
      <c r="U20" s="17">
        <f>'[1]SNL Forward Curve Henry Hub'!AC57</f>
        <v>2.9332500000000001</v>
      </c>
      <c r="V20" s="17">
        <f>'[1]SNL Forward Curve Henry Hub'!AD57</f>
        <v>2.9265499999999998</v>
      </c>
      <c r="W20" s="17">
        <f>'[1]SNL Forward Curve Henry Hub'!AE57</f>
        <v>2.9527000000000005</v>
      </c>
      <c r="X20" s="17">
        <f>'[1]SNL Forward Curve Henry Hub'!AF57</f>
        <v>3.0287500000000001</v>
      </c>
      <c r="Y20" s="17">
        <f>'[1]SNL Forward Curve Henry Hub'!AG57</f>
        <v>3.1839500000000003</v>
      </c>
    </row>
    <row r="21" spans="1:2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>
      <c r="B22" s="18"/>
    </row>
    <row r="23" spans="1:25">
      <c r="B23" s="18"/>
    </row>
    <row r="24" spans="1:25">
      <c r="B24" s="28"/>
    </row>
  </sheetData>
  <mergeCells count="4">
    <mergeCell ref="A9:N9"/>
    <mergeCell ref="H10:S10"/>
    <mergeCell ref="T10:Y10"/>
    <mergeCell ref="B10:G10"/>
  </mergeCells>
  <phoneticPr fontId="0" type="noConversion"/>
  <pageMargins left="0.75" right="0.75" top="1" bottom="1" header="0.5" footer="0.5"/>
  <pageSetup scale="96" orientation="landscape" r:id="rId1"/>
  <headerFooter alignWithMargins="0">
    <oddHeader>&amp;R&amp;"Arial,Bold"&amp;12MFRP-6.4
TRADE SECRET
Docket No.  35277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Exhibit JP-1</vt:lpstr>
      <vt:lpstr>Data!Print_Area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2012-03-28T18:20:02Z</dcterms:created>
  <dcterms:modified xsi:type="dcterms:W3CDTF">2015-11-02T23:06:31Z</dcterms:modified>
  <cp:contentStatus/>
</cp:coreProperties>
</file>